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14" documentId="11_C3DF05D213035E323F96D2B81206CF577FE3AA6D" xr6:coauthVersionLast="47" xr6:coauthVersionMax="47" xr10:uidLastSave="{7BEF2411-1E51-45DB-8A75-227F40A6A34B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G20" i="2"/>
  <c r="F20" i="2"/>
  <c r="E20" i="2"/>
  <c r="F18" i="1"/>
  <c r="E18" i="1"/>
  <c r="B18" i="1"/>
  <c r="B20" i="2"/>
  <c r="G18" i="1"/>
</calcChain>
</file>

<file path=xl/sharedStrings.xml><?xml version="1.0" encoding="utf-8"?>
<sst xmlns="http://schemas.openxmlformats.org/spreadsheetml/2006/main" count="141" uniqueCount="80">
  <si>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</si>
  <si>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</si>
  <si>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</si>
  <si>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Sciences de la Vie et de la Terre 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</si>
  <si>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</si>
  <si>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</si>
  <si>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</si>
  <si>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</si>
  <si>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</si>
  <si>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</si>
  <si>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</si>
  <si>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</si>
  <si>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</si>
  <si>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</si>
  <si>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</si>
  <si>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</si>
  <si>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</si>
  <si>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</si>
  <si>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</si>
  <si>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</si>
  <si>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</si>
  <si>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</si>
  <si>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</si>
  <si>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</si>
  <si>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Options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</si>
  <si>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</si>
  <si>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</si>
  <si>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</si>
  <si>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</si>
  <si>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</si>
  <si>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</si>
  <si>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</si>
  <si>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</si>
  <si>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</si>
  <si>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Sciences de la Vie</t>
  </si>
  <si>
    <t>ECUE142 Sciences de la Terre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</si>
  <si>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</si>
  <si>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</si>
  <si>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</si>
  <si>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</si>
  <si>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</si>
  <si>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</si>
  <si>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</si>
  <si>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</si>
  <si>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</si>
  <si>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</si>
  <si>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</si>
  <si>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</si>
  <si>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</si>
  <si>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</si>
  <si>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</si>
  <si>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</si>
  <si>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</si>
  <si>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</si>
  <si>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</si>
  <si>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Sciences de la Vie</t>
  </si>
  <si>
    <t>ECUE242 Sciences de la Terre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</si>
  <si>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</si>
  <si>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</si>
  <si>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</si>
  <si>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</si>
  <si>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</si>
  <si>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</si>
  <si>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</si>
  <si>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</si>
  <si>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</si>
  <si>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</si>
  <si>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</si>
  <si>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</si>
  <si>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</si>
  <si>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</si>
  <si>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</si>
  <si>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</si>
  <si>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Sciences de la Vie</t>
  </si>
  <si>
    <t>ECUE342 Sciences de la Terre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</si>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</sst>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8" xfId="0" applyBorder="1"/>
    <xf numFmtId="0" fontId="0" fillId="0" borderId="11" xfId="0" applyBorder="1"/>
    <xf numFmtId="0" fontId="0" fillId="0" borderId="20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8" xfId="0" applyFont="1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2" borderId="0" xfId="0" applyFont="1" applyFill="1"/>
    <xf numFmtId="0" fontId="0" fillId="0" borderId="42" xfId="0" applyBorder="1"/>
    <xf numFmtId="0" fontId="0" fillId="0" borderId="44" xfId="0" applyBorder="1"/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D15" sqref="D15"/>
    </sheetView>
  </sheetViews>
  <sheetFormatPr defaultColWidth="10.7109375" defaultRowHeight="15"/>
  <cols>
    <col min="1" max="1" width="33.7109375" customWidth="1"/>
    <col min="3" max="3" width="55.7109375" customWidth="1"/>
    <col min="5" max="5" width="10.42578125" customWidth="1"/>
    <col min="8" max="8" width="48.7109375" customWidth="1"/>
    <col min="9" max="9" width="31.42578125" customWidth="1"/>
    <col min="11" max="11" width="37.42578125" customWidth="1"/>
  </cols>
  <sheetData>
    <row r="1" spans="1:19" ht="26.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55" t="s">
        <v>18</v>
      </c>
      <c r="B6" s="57">
        <v>4</v>
      </c>
      <c r="C6" s="12" t="s">
        <v>19</v>
      </c>
      <c r="D6" s="71">
        <v>0.25</v>
      </c>
      <c r="E6" s="31"/>
      <c r="F6" s="31">
        <v>9</v>
      </c>
      <c r="G6" s="31"/>
      <c r="H6" s="61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55"/>
      <c r="B7" s="57"/>
      <c r="C7" s="16" t="s">
        <v>21</v>
      </c>
      <c r="D7" s="72">
        <v>0.25</v>
      </c>
      <c r="E7" s="45"/>
      <c r="F7" s="46">
        <v>10</v>
      </c>
      <c r="G7" s="45"/>
      <c r="H7" s="61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55"/>
      <c r="B8" s="57"/>
      <c r="C8" s="16" t="s">
        <v>23</v>
      </c>
      <c r="D8" s="72">
        <v>0.25</v>
      </c>
      <c r="E8" s="45">
        <v>10</v>
      </c>
      <c r="F8" s="45">
        <v>4</v>
      </c>
      <c r="G8" s="45"/>
      <c r="H8" s="61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59"/>
      <c r="B9" s="60"/>
      <c r="C9" t="s">
        <v>24</v>
      </c>
      <c r="D9" s="73">
        <v>0.25</v>
      </c>
      <c r="E9" s="47"/>
      <c r="F9" s="47"/>
      <c r="G9" s="47">
        <v>12</v>
      </c>
      <c r="H9" s="62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63" t="s">
        <v>25</v>
      </c>
      <c r="B10" s="66">
        <v>4</v>
      </c>
      <c r="C10" s="37" t="s">
        <v>26</v>
      </c>
      <c r="D10" s="74">
        <v>0.5</v>
      </c>
      <c r="E10" s="48">
        <v>14</v>
      </c>
      <c r="F10" s="48">
        <v>6</v>
      </c>
      <c r="G10" s="48"/>
      <c r="H10" s="34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64"/>
      <c r="B11" s="67"/>
      <c r="C11" s="38" t="s">
        <v>27</v>
      </c>
      <c r="D11" s="75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65"/>
      <c r="B12" s="68"/>
      <c r="C12" s="39" t="s">
        <v>28</v>
      </c>
      <c r="D12" s="76"/>
      <c r="E12" s="50"/>
      <c r="F12" s="50"/>
      <c r="G12" s="50"/>
      <c r="H12" s="36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54" t="s">
        <v>29</v>
      </c>
      <c r="B13" s="56">
        <v>6</v>
      </c>
      <c r="C13" s="33" t="s">
        <v>30</v>
      </c>
      <c r="D13" s="77">
        <v>0.66</v>
      </c>
      <c r="E13" s="51">
        <v>2</v>
      </c>
      <c r="F13" s="51">
        <v>38</v>
      </c>
      <c r="G13" s="51"/>
      <c r="H13" s="15" t="s">
        <v>31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55"/>
      <c r="B14" s="57"/>
      <c r="C14" s="22" t="s">
        <v>32</v>
      </c>
      <c r="D14" s="78">
        <v>0.34</v>
      </c>
      <c r="E14" s="32"/>
      <c r="F14" s="32">
        <v>18</v>
      </c>
      <c r="G14" s="32"/>
      <c r="H14" s="23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55" t="s">
        <v>33</v>
      </c>
      <c r="B15" s="57">
        <v>14</v>
      </c>
      <c r="C15" s="21" t="s">
        <v>34</v>
      </c>
      <c r="D15" s="71">
        <v>0.5</v>
      </c>
      <c r="E15" s="31">
        <v>10</v>
      </c>
      <c r="F15" s="31">
        <v>51</v>
      </c>
      <c r="G15" s="31"/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>
      <c r="A16" s="55"/>
      <c r="B16" s="57"/>
      <c r="C16" s="22" t="s">
        <v>35</v>
      </c>
      <c r="D16" s="78">
        <v>0.5</v>
      </c>
      <c r="E16" s="32">
        <v>10</v>
      </c>
      <c r="F16" s="32">
        <v>60</v>
      </c>
      <c r="G16" s="32"/>
      <c r="H16" s="23"/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13"/>
      <c r="B17" s="24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18"/>
      <c r="B18" s="25">
        <f>SUM(B6:B16)</f>
        <v>28</v>
      </c>
      <c r="C18" s="17"/>
      <c r="D18" s="17"/>
      <c r="E18" s="26">
        <f>SUM(E6:E16)</f>
        <v>46</v>
      </c>
      <c r="F18" s="26">
        <f>SUM(F6:F16)</f>
        <v>214</v>
      </c>
      <c r="G18" s="26">
        <f>SUM(G6:G16)</f>
        <v>12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27"/>
      <c r="B35" s="20"/>
      <c r="C35" s="20"/>
      <c r="D35" s="20"/>
      <c r="E35" s="20"/>
      <c r="F35" s="20"/>
      <c r="G35" s="20"/>
      <c r="H35" s="23"/>
      <c r="J35" s="27"/>
      <c r="K35" s="20"/>
      <c r="L35" s="20"/>
      <c r="M35" s="20"/>
      <c r="N35" s="20"/>
      <c r="O35" s="20"/>
      <c r="P35" s="20"/>
      <c r="Q35" s="20"/>
      <c r="R35" s="23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D17" sqref="D17"/>
    </sheetView>
  </sheetViews>
  <sheetFormatPr defaultColWidth="10.7109375" defaultRowHeight="15"/>
  <cols>
    <col min="1" max="1" width="33.7109375" customWidth="1"/>
    <col min="3" max="3" width="56.42578125" customWidth="1"/>
    <col min="5" max="5" width="10.42578125" customWidth="1"/>
    <col min="8" max="8" width="51" customWidth="1"/>
    <col min="9" max="9" width="31.42578125" customWidth="1"/>
    <col min="11" max="11" width="37.42578125" customWidth="1"/>
  </cols>
  <sheetData>
    <row r="1" spans="1:19" ht="26.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55" t="s">
        <v>36</v>
      </c>
      <c r="B6" s="57">
        <v>4</v>
      </c>
      <c r="C6" s="12" t="s">
        <v>37</v>
      </c>
      <c r="D6" s="79">
        <v>0.25</v>
      </c>
      <c r="E6" s="31"/>
      <c r="F6" s="31">
        <v>9</v>
      </c>
      <c r="G6" s="31"/>
      <c r="H6" s="61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55"/>
      <c r="B7" s="57"/>
      <c r="C7" s="16" t="s">
        <v>38</v>
      </c>
      <c r="D7" s="80">
        <v>0.25</v>
      </c>
      <c r="E7" s="45"/>
      <c r="F7" s="46">
        <v>10</v>
      </c>
      <c r="G7" s="45"/>
      <c r="H7" s="61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55"/>
      <c r="B8" s="57"/>
      <c r="C8" s="16" t="s">
        <v>39</v>
      </c>
      <c r="D8" s="80">
        <v>0.25</v>
      </c>
      <c r="E8" s="45">
        <v>6</v>
      </c>
      <c r="F8" s="45">
        <v>2</v>
      </c>
      <c r="G8" s="45"/>
      <c r="H8" s="61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59"/>
      <c r="B9" s="60"/>
      <c r="C9" t="s">
        <v>40</v>
      </c>
      <c r="D9" s="81">
        <v>0.25</v>
      </c>
      <c r="E9" s="47"/>
      <c r="F9" s="47"/>
      <c r="G9" s="47">
        <v>12</v>
      </c>
      <c r="H9" s="62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63" t="s">
        <v>41</v>
      </c>
      <c r="B10" s="66">
        <v>4</v>
      </c>
      <c r="C10" s="37" t="s">
        <v>42</v>
      </c>
      <c r="D10" s="82">
        <v>0.5</v>
      </c>
      <c r="E10" s="48">
        <v>6</v>
      </c>
      <c r="F10" s="48">
        <v>14</v>
      </c>
      <c r="G10" s="48"/>
      <c r="H10" s="34" t="s">
        <v>43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>
      <c r="A11" s="64"/>
      <c r="B11" s="67"/>
      <c r="C11" s="38" t="s">
        <v>44</v>
      </c>
      <c r="D11" s="83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>
      <c r="A12" s="69"/>
      <c r="B12" s="70"/>
      <c r="C12" s="41" t="s">
        <v>45</v>
      </c>
      <c r="D12" s="84"/>
      <c r="E12" s="52"/>
      <c r="F12" s="52"/>
      <c r="G12" s="52"/>
      <c r="H12" s="42"/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63" t="s">
        <v>46</v>
      </c>
      <c r="B13" s="66">
        <v>10</v>
      </c>
      <c r="C13" s="37" t="s">
        <v>47</v>
      </c>
      <c r="D13" s="74">
        <v>0.2</v>
      </c>
      <c r="E13" s="48">
        <v>2</v>
      </c>
      <c r="F13" s="48"/>
      <c r="G13" s="48">
        <v>16</v>
      </c>
      <c r="H13" s="34" t="s">
        <v>48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64"/>
      <c r="B14" s="67"/>
      <c r="C14" s="38" t="s">
        <v>49</v>
      </c>
      <c r="D14" s="83">
        <v>0.4</v>
      </c>
      <c r="E14" s="49">
        <v>8</v>
      </c>
      <c r="F14" s="49">
        <v>38</v>
      </c>
      <c r="G14" s="49"/>
      <c r="H14" s="43" t="s">
        <v>50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64"/>
      <c r="B15" s="67"/>
      <c r="C15" s="38" t="s">
        <v>51</v>
      </c>
      <c r="D15" s="83">
        <v>0.2</v>
      </c>
      <c r="E15" s="49">
        <v>4</v>
      </c>
      <c r="F15" s="49">
        <v>8</v>
      </c>
      <c r="G15" s="49"/>
      <c r="H15" s="43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>
      <c r="A16" s="65"/>
      <c r="B16" s="68"/>
      <c r="C16" s="39" t="s">
        <v>52</v>
      </c>
      <c r="D16" s="85">
        <v>0.2</v>
      </c>
      <c r="E16" s="50"/>
      <c r="F16" s="50">
        <v>20</v>
      </c>
      <c r="G16" s="50"/>
      <c r="H16" s="44" t="s">
        <v>53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54" t="s">
        <v>54</v>
      </c>
      <c r="B17" s="56">
        <v>14</v>
      </c>
      <c r="C17" s="33" t="s">
        <v>55</v>
      </c>
      <c r="D17" s="86">
        <v>0.5</v>
      </c>
      <c r="E17" s="51">
        <v>10</v>
      </c>
      <c r="F17" s="51">
        <v>51</v>
      </c>
      <c r="G17" s="51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55"/>
      <c r="B18" s="57"/>
      <c r="C18" s="22" t="s">
        <v>56</v>
      </c>
      <c r="D18" s="87">
        <v>0.5</v>
      </c>
      <c r="E18" s="32">
        <v>10</v>
      </c>
      <c r="F18" s="32">
        <v>42</v>
      </c>
      <c r="G18" s="32"/>
      <c r="H18" s="23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28"/>
      <c r="B19" s="29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25">
        <f>SUM(B6:B18)</f>
        <v>32</v>
      </c>
      <c r="C20" s="17"/>
      <c r="D20" s="17"/>
      <c r="E20" s="26">
        <f>SUM(E6:E18)</f>
        <v>46</v>
      </c>
      <c r="F20" s="26">
        <f>SUM(F6:F18)</f>
        <v>212</v>
      </c>
      <c r="G20" s="26">
        <f>SUM(G6:G18)</f>
        <v>28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95">
      <c r="A22" s="30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10">
    <mergeCell ref="A17:A18"/>
    <mergeCell ref="B17:B18"/>
    <mergeCell ref="A1:S1"/>
    <mergeCell ref="A6:A9"/>
    <mergeCell ref="B6:B9"/>
    <mergeCell ref="H6:H9"/>
    <mergeCell ref="A10:A12"/>
    <mergeCell ref="B10:B1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79F0-8014-4580-8437-461CD1B4C678}">
  <dimension ref="A1:S38"/>
  <sheetViews>
    <sheetView tabSelected="1" zoomScaleNormal="100" workbookViewId="0">
      <selection activeCell="D17" sqref="D17"/>
    </sheetView>
  </sheetViews>
  <sheetFormatPr defaultColWidth="10.7109375" defaultRowHeight="15"/>
  <cols>
    <col min="1" max="1" width="33.7109375" customWidth="1"/>
    <col min="2" max="2" width="9.140625"/>
    <col min="3" max="3" width="54.710937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55" t="s">
        <v>58</v>
      </c>
      <c r="B6" s="57">
        <v>2</v>
      </c>
      <c r="C6" s="12" t="s">
        <v>59</v>
      </c>
      <c r="D6" s="79">
        <v>0.33</v>
      </c>
      <c r="E6" s="31"/>
      <c r="F6" s="31">
        <v>9</v>
      </c>
      <c r="G6" s="31"/>
      <c r="H6" s="61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>
      <c r="A7" s="55"/>
      <c r="B7" s="57"/>
      <c r="C7" s="16" t="s">
        <v>60</v>
      </c>
      <c r="D7" s="80">
        <v>0.33</v>
      </c>
      <c r="E7" s="45">
        <v>2</v>
      </c>
      <c r="F7" s="45">
        <v>5</v>
      </c>
      <c r="G7" s="45"/>
      <c r="H7" s="61"/>
      <c r="J7" s="18"/>
      <c r="K7" s="17"/>
      <c r="L7" s="17"/>
      <c r="M7" s="17"/>
      <c r="N7" s="17"/>
      <c r="O7" s="17"/>
      <c r="P7" s="17"/>
      <c r="Q7" s="17"/>
      <c r="R7" s="19"/>
    </row>
    <row r="8" spans="1:19">
      <c r="A8" s="55"/>
      <c r="B8" s="57"/>
      <c r="C8" s="22" t="s">
        <v>61</v>
      </c>
      <c r="D8" s="87">
        <v>0.34</v>
      </c>
      <c r="E8" s="32"/>
      <c r="F8" s="32"/>
      <c r="G8" s="32">
        <v>12</v>
      </c>
      <c r="H8" s="61"/>
      <c r="J8" s="18"/>
      <c r="K8" s="17"/>
      <c r="L8" s="17"/>
      <c r="M8" s="17"/>
      <c r="N8" s="17"/>
      <c r="O8" s="17"/>
      <c r="P8" s="17"/>
      <c r="Q8" s="17"/>
      <c r="R8" s="19"/>
    </row>
    <row r="9" spans="1:19">
      <c r="A9" s="55" t="s">
        <v>62</v>
      </c>
      <c r="B9" s="57">
        <v>22</v>
      </c>
      <c r="C9" s="21" t="s">
        <v>63</v>
      </c>
      <c r="D9" s="79">
        <v>0.9</v>
      </c>
      <c r="E9" s="31">
        <v>2</v>
      </c>
      <c r="F9" s="31">
        <v>18</v>
      </c>
      <c r="G9" s="31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>
      <c r="A10" s="55"/>
      <c r="B10" s="57"/>
      <c r="C10" s="22" t="s">
        <v>64</v>
      </c>
      <c r="D10" s="87">
        <v>0.1</v>
      </c>
      <c r="E10" s="32"/>
      <c r="F10" s="32">
        <v>20</v>
      </c>
      <c r="G10" s="32"/>
      <c r="H10" s="23"/>
      <c r="J10" s="18"/>
      <c r="K10" s="17"/>
      <c r="L10" s="17"/>
      <c r="M10" s="17"/>
      <c r="N10" s="17"/>
      <c r="O10" s="17"/>
      <c r="P10" s="17"/>
      <c r="Q10" s="17"/>
      <c r="R10" s="19"/>
    </row>
    <row r="11" spans="1:19">
      <c r="A11" s="55" t="s">
        <v>65</v>
      </c>
      <c r="B11" s="57">
        <v>5</v>
      </c>
      <c r="C11" s="21" t="s">
        <v>66</v>
      </c>
      <c r="D11" s="79">
        <v>0.25</v>
      </c>
      <c r="E11" s="31"/>
      <c r="F11" s="31">
        <v>10</v>
      </c>
      <c r="G11" s="31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>
      <c r="A12" s="55"/>
      <c r="B12" s="57"/>
      <c r="C12" s="16" t="s">
        <v>67</v>
      </c>
      <c r="D12" s="80">
        <v>0.25</v>
      </c>
      <c r="E12" s="45"/>
      <c r="F12" s="46">
        <v>14</v>
      </c>
      <c r="G12" s="45"/>
      <c r="H12" s="19" t="s">
        <v>68</v>
      </c>
      <c r="I12" s="40" t="s">
        <v>69</v>
      </c>
      <c r="J12" s="18"/>
      <c r="K12" s="17"/>
      <c r="L12" s="17"/>
      <c r="M12" s="17"/>
      <c r="N12" s="17"/>
      <c r="O12" s="17"/>
      <c r="P12" s="17"/>
      <c r="Q12" s="17"/>
      <c r="R12" s="19"/>
    </row>
    <row r="13" spans="1:19">
      <c r="A13" s="55"/>
      <c r="B13" s="57"/>
      <c r="C13" s="22" t="s">
        <v>70</v>
      </c>
      <c r="D13" s="87">
        <v>0.5</v>
      </c>
      <c r="E13" s="32">
        <v>6</v>
      </c>
      <c r="F13" s="32">
        <v>25</v>
      </c>
      <c r="G13" s="32"/>
      <c r="H13" s="23" t="s">
        <v>71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>
      <c r="A14" s="55" t="s">
        <v>72</v>
      </c>
      <c r="B14" s="57">
        <v>9</v>
      </c>
      <c r="C14" s="21" t="s">
        <v>73</v>
      </c>
      <c r="D14" s="79">
        <v>0.5</v>
      </c>
      <c r="E14" s="31">
        <v>10</v>
      </c>
      <c r="F14" s="31">
        <v>40</v>
      </c>
      <c r="G14" s="31"/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>
      <c r="A15" s="55"/>
      <c r="B15" s="57"/>
      <c r="C15" s="22" t="s">
        <v>74</v>
      </c>
      <c r="D15" s="87">
        <v>0.5</v>
      </c>
      <c r="E15" s="32">
        <v>10</v>
      </c>
      <c r="F15" s="32">
        <v>40</v>
      </c>
      <c r="G15" s="32"/>
      <c r="H15" s="23"/>
      <c r="J15" s="18"/>
      <c r="K15" s="17"/>
      <c r="L15" s="17"/>
      <c r="M15" s="17"/>
      <c r="N15" s="17"/>
      <c r="O15" s="17"/>
      <c r="P15" s="17"/>
      <c r="Q15" s="17"/>
      <c r="R15" s="19"/>
    </row>
    <row r="16" spans="1:19">
      <c r="A16" s="55" t="s">
        <v>75</v>
      </c>
      <c r="B16" s="57">
        <v>22</v>
      </c>
      <c r="C16" s="12" t="s">
        <v>76</v>
      </c>
      <c r="D16" s="79">
        <v>0.1</v>
      </c>
      <c r="E16" s="31">
        <v>4</v>
      </c>
      <c r="F16" s="31"/>
      <c r="G16" s="31">
        <v>15</v>
      </c>
      <c r="H16" s="5" t="s">
        <v>77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>
      <c r="A17" s="55"/>
      <c r="B17" s="57"/>
      <c r="C17" s="22" t="s">
        <v>78</v>
      </c>
      <c r="D17" s="87">
        <v>0.9</v>
      </c>
      <c r="E17" s="32"/>
      <c r="F17" s="32"/>
      <c r="G17" s="53">
        <v>4</v>
      </c>
      <c r="H17" s="23"/>
      <c r="I17" s="40" t="s">
        <v>79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>
      <c r="A18" s="13"/>
      <c r="B18" s="14"/>
      <c r="C18" s="14"/>
      <c r="D18" s="14"/>
      <c r="E18" s="14"/>
      <c r="F18" s="14"/>
      <c r="G18" s="14"/>
      <c r="H18" s="15"/>
      <c r="J18" s="18"/>
      <c r="K18" s="17"/>
      <c r="L18" s="17"/>
      <c r="M18" s="17"/>
      <c r="N18" s="17"/>
      <c r="O18" s="17"/>
      <c r="P18" s="17"/>
      <c r="Q18" s="17"/>
      <c r="R18" s="19"/>
    </row>
    <row r="19" spans="1:18">
      <c r="A19" s="18"/>
      <c r="B19" s="25">
        <f>SUM(B6:B17)</f>
        <v>60</v>
      </c>
      <c r="C19" s="17"/>
      <c r="D19" s="17"/>
      <c r="E19" s="26">
        <f>SUM(E6:E17)</f>
        <v>34</v>
      </c>
      <c r="F19" s="26">
        <f>SUM(F6:F17)</f>
        <v>181</v>
      </c>
      <c r="G19" s="26">
        <f>SUM(G6:G17)</f>
        <v>31</v>
      </c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ht="15.75">
      <c r="A21" s="30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12">
    <mergeCell ref="A11:A13"/>
    <mergeCell ref="B11:B13"/>
    <mergeCell ref="A14:A15"/>
    <mergeCell ref="B14:B15"/>
    <mergeCell ref="A16:A17"/>
    <mergeCell ref="B16:B17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934207-2B62-45DB-81CF-A733E75A83CF}"/>
</file>

<file path=customXml/itemProps2.xml><?xml version="1.0" encoding="utf-8"?>
<ds:datastoreItem xmlns:ds="http://schemas.openxmlformats.org/officeDocument/2006/customXml" ds:itemID="{3A231550-3E5E-4A7A-939E-A12CC827F63E}"/>
</file>

<file path=customXml/itemProps3.xml><?xml version="1.0" encoding="utf-8"?>
<ds:datastoreItem xmlns:ds="http://schemas.openxmlformats.org/officeDocument/2006/customXml" ds:itemID="{C3A9B0DF-B1BB-4C4F-AF40-4E69586BD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13</cp:revision>
  <dcterms:created xsi:type="dcterms:W3CDTF">2017-07-13T13:31:32Z</dcterms:created>
  <dcterms:modified xsi:type="dcterms:W3CDTF">2022-06-21T10:49:33Z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